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5" i="1"/>
  <c r="D50"/>
  <c r="D48"/>
  <c r="D47" s="1"/>
  <c r="C48"/>
  <c r="E49"/>
  <c r="E25"/>
  <c r="C39"/>
  <c r="D39"/>
  <c r="E41"/>
  <c r="D41"/>
  <c r="C41"/>
  <c r="E40"/>
  <c r="C24"/>
  <c r="D24"/>
  <c r="D37"/>
  <c r="D19"/>
  <c r="C19"/>
  <c r="D15"/>
  <c r="C16"/>
  <c r="C15" s="1"/>
  <c r="C37"/>
  <c r="D11"/>
  <c r="D10" s="1"/>
  <c r="D16"/>
  <c r="D22"/>
  <c r="E24"/>
  <c r="C11"/>
  <c r="C10" s="1"/>
  <c r="C9" s="1"/>
  <c r="C22"/>
  <c r="C21"/>
  <c r="C18" s="1"/>
  <c r="E52"/>
  <c r="E53"/>
  <c r="D45"/>
  <c r="D44" s="1"/>
  <c r="C45"/>
  <c r="C44" s="1"/>
  <c r="E46"/>
  <c r="E38"/>
  <c r="E37"/>
  <c r="E12"/>
  <c r="E14"/>
  <c r="E16"/>
  <c r="E17"/>
  <c r="E20"/>
  <c r="E22"/>
  <c r="E23"/>
  <c r="E19" l="1"/>
  <c r="C36"/>
  <c r="E45"/>
  <c r="E39"/>
  <c r="D36"/>
  <c r="E48"/>
  <c r="C47"/>
  <c r="E47" s="1"/>
  <c r="E44"/>
  <c r="D21"/>
  <c r="E21" s="1"/>
  <c r="E15"/>
  <c r="E11"/>
  <c r="E10"/>
  <c r="C35" l="1"/>
  <c r="C34" s="1"/>
  <c r="D34"/>
  <c r="E36"/>
  <c r="C54"/>
  <c r="D18"/>
  <c r="D9" s="1"/>
  <c r="E35"/>
  <c r="E18" l="1"/>
  <c r="E9"/>
  <c r="E34"/>
  <c r="D54" l="1"/>
  <c r="E54" s="1"/>
</calcChain>
</file>

<file path=xl/sharedStrings.xml><?xml version="1.0" encoding="utf-8"?>
<sst xmlns="http://schemas.openxmlformats.org/spreadsheetml/2006/main" count="111" uniqueCount="104">
  <si>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</si>
  <si>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</si>
  <si>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</si>
  <si>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</si>
  <si>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</si>
  <si>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</si>
  <si>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</si>
  <si>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</si>
  <si>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2 00 00000 00 0000 000</t>
  </si>
  <si>
    <t>БЕЗВОЗМЕЗДНЫЕ ПОСТУПЛЕНИЯ</t>
  </si>
  <si>
    <t>2 02 00000 00 0000 000</t>
  </si>
  <si>
    <t>Дотации на выравнивание бюджетной обеспеченности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</si>
  <si>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</si>
  <si>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</si>
  <si>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</si>
  <si>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</si>
  <si>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</si>
  <si>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</si>
  <si>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</si>
  <si>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 xml:space="preserve"> -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</si>
  <si>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</si>
  <si>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</si>
  <si>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</si>
  <si>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</si>
  <si>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</si>
  <si>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</si>
  <si>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</si>
  <si>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</si>
  <si>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</si>
  <si>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</si>
  <si>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</si>
  <si>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</si>
  <si>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</si>
  <si>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</si>
  <si>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</si>
  <si>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</si>
  <si>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</si>
  <si>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</si>
  <si>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</si>
  <si>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</si>
  <si>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</si>
  <si>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</si>
  <si>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</si>
  <si>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</si>
  <si>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</si>
  <si>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</si>
  <si>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</si>
  <si>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</si>
  <si>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</si>
  <si>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</si>
  <si>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</si>
  <si>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</si>
  <si>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</si>
  <si>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</si>
  <si>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</si>
  <si>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</si>
  <si>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</si>
  <si>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</si>
  <si>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</si>
  <si>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</si>
  <si>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</si>
  <si>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2 02 16001 10 0000 150</t>
  </si>
  <si>
    <t>2 02 16001 00 0000 150</t>
  </si>
  <si>
    <t>Прогноз доходов на 2021 год</t>
  </si>
  <si>
    <t>2 02 15003 00 0000 150</t>
  </si>
  <si>
    <t>2 02 15003 10 0000 150</t>
  </si>
  <si>
    <t>2 02 30000 00 0000 150</t>
  </si>
  <si>
    <t>2 02 35118 00 0000 150</t>
  </si>
  <si>
    <t>2 02 35118 10 0000 150</t>
  </si>
  <si>
    <t>2 02 40014 00 0000 150</t>
  </si>
  <si>
    <t>2 02 40000 00 0000 150</t>
  </si>
  <si>
    <t>2 02 40014 10 0000 150</t>
  </si>
  <si>
    <t>2 02 10000 00 0000 150</t>
  </si>
  <si>
    <t>от  02 .08.2021 г. № 14</t>
  </si>
  <si>
    <t>Доходы бюджета Павловского сельского поселения Унечского муниципального района Брянской области                            за 6 месяцев  2021 года</t>
  </si>
  <si>
    <t>Кассовое исполнение за 6 месяцев 2021 года</t>
  </si>
  <si>
    <t>1 09 00000 00 0000 000</t>
  </si>
  <si>
    <t>ЗАДОЛЖЕННОСТЬ И ПЕРЕРАСЧЕТЫ ПО ОТМЕНЕННЫМ НАЛОГАМ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</si>
  <si>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</si>
  <si>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</si>
  <si>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</si>
  <si>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года).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</si>
  <si>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</si>
  <si>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поселений.</t>
  </si>
  <si>
    <t>-8,90</t>
  </si>
  <si>
    <t>Прочие неналоговые доходы</t>
  </si>
  <si>
    <t>1 17 00000 00 0000 000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</si>
  <si>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</si>
  <si>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</si>
  <si>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</si>
  <si>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</si>
  <si>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>1 17 15030 10 0001 150</t>
  </si>
  <si>
    <t>Инициативные платежи, зачисляемые в бюджеты сельских поселений ( реконструкция памятника в дер. Шулаковка, ул. Советская)</t>
  </si>
  <si>
    <t>2 02 29999 00 0000 150</t>
  </si>
  <si>
    <t>Прочие субсидии</t>
  </si>
  <si>
    <t>2 02 20000 00 0000 150</t>
  </si>
  <si>
    <t>Субсидии бюджетам бюджетной системы Российской федерации (межбюджетные субсидии)</t>
  </si>
  <si>
    <t>2 02 29999 10 0001 150</t>
  </si>
  <si>
    <t>Прочие субсидии бюджетам сельских поселений (реконструкция памятника в дер. Шулаковка, ул. Советская)</t>
  </si>
  <si>
    <t>0,00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</si>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</sst>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22272F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6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</borders>
  <cellStyleXfs count="2">
    <xf numFmtId="0" fontId="0" fillId="0" borderId="0"/>
    <xf numFmtId="49" fontId="12" fillId="3" borderId="6">
      <alignment horizontal="center" vertical="top" shrinkToFit="1"/>
    </xf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8" fillId="0" borderId="3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0" fontId="10" fillId="0" borderId="5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49" fontId="14" fillId="2" borderId="1" xfId="1" applyNumberFormat="1" applyFont="1" applyFill="1" applyBorder="1" applyAlignment="1" applyProtection="1">
      <alignment horizontal="center" vertical="top" wrapText="1" shrinkToFit="1"/>
      <protection locked="0"/>
    </xf>
    <xf numFmtId="0" fontId="14" fillId="0" borderId="1" xfId="0" applyFont="1" applyBorder="1" applyAlignment="1">
      <alignment horizontal="justify" vertical="top"/>
    </xf>
    <xf numFmtId="2" fontId="13" fillId="2" borderId="1" xfId="0" applyNumberFormat="1" applyFont="1" applyFill="1" applyBorder="1" applyAlignment="1">
      <alignment horizontal="center"/>
    </xf>
    <xf numFmtId="2" fontId="14" fillId="2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center" wrapText="1"/>
    </xf>
    <xf numFmtId="0" fontId="15" fillId="0" borderId="0" xfId="0" applyFont="1" applyAlignment="1">
      <alignment wrapText="1"/>
    </xf>
    <xf numFmtId="0" fontId="16" fillId="0" borderId="2" xfId="0" applyFont="1" applyBorder="1"/>
    <xf numFmtId="0" fontId="17" fillId="0" borderId="2" xfId="0" applyFont="1" applyBorder="1"/>
    <xf numFmtId="0" fontId="4" fillId="0" borderId="2" xfId="0" applyFont="1" applyBorder="1" applyAlignment="1">
      <alignment horizontal="justify" wrapText="1"/>
    </xf>
  </cellXfs>
  <cellStyles count="2">
    <cellStyle name="xl42" xfId="1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view="pageBreakPreview" topLeftCell="A49" workbookViewId="0">
      <selection activeCell="D36" sqref="D36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9" style="1" customWidth="1"/>
  </cols>
  <sheetData>
    <row r="1" spans="1:7">
      <c r="A1" s="2"/>
      <c r="B1" s="3"/>
      <c r="C1" s="3" t="s">
        <v>17</v>
      </c>
      <c r="D1" s="5"/>
      <c r="E1" s="2"/>
    </row>
    <row r="2" spans="1:7">
      <c r="A2" s="2"/>
      <c r="B2" s="3"/>
      <c r="C2" s="3" t="s">
        <v>21</v>
      </c>
      <c r="D2" s="5"/>
      <c r="E2" s="2"/>
    </row>
    <row r="3" spans="1:7">
      <c r="A3" s="2"/>
      <c r="B3" s="3"/>
      <c r="C3" s="3" t="s">
        <v>22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3" t="s">
        <v>73</v>
      </c>
      <c r="D5" s="5"/>
      <c r="E5" s="2"/>
    </row>
    <row r="6" spans="1:7" ht="29.25" customHeight="1">
      <c r="A6" s="30" t="s">
        <v>74</v>
      </c>
      <c r="B6" s="30"/>
      <c r="C6" s="30"/>
      <c r="D6" s="30"/>
      <c r="E6" s="30"/>
    </row>
    <row r="7" spans="1:7" ht="25.5" customHeight="1">
      <c r="A7" s="2"/>
      <c r="B7" s="3"/>
      <c r="C7" s="5"/>
      <c r="D7" s="5" t="s">
        <v>18</v>
      </c>
      <c r="E7" s="2"/>
    </row>
    <row r="8" spans="1:7" ht="102.75" thickBot="1">
      <c r="A8" s="8" t="s">
        <v>0</v>
      </c>
      <c r="B8" s="8" t="s">
        <v>1</v>
      </c>
      <c r="C8" s="8" t="s">
        <v>63</v>
      </c>
      <c r="D8" s="8" t="s">
        <v>75</v>
      </c>
      <c r="E8" s="7" t="s">
        <v>20</v>
      </c>
    </row>
    <row r="9" spans="1:7" ht="15.75" thickBot="1">
      <c r="A9" s="11" t="s">
        <v>23</v>
      </c>
      <c r="B9" s="12" t="s">
        <v>2</v>
      </c>
      <c r="C9" s="11">
        <f>C10+C15+C18+C30</f>
        <v>1339675</v>
      </c>
      <c r="D9" s="37">
        <f>D10+D15+D18+D26</f>
        <v>486083.1</v>
      </c>
      <c r="E9" s="10">
        <f t="shared" ref="E9:E53" si="0">D9/C9*100</f>
        <v>36.283658349972939</v>
      </c>
      <c r="G9" s="9"/>
    </row>
    <row r="10" spans="1:7" ht="15.75" thickBot="1">
      <c r="A10" s="13" t="s">
        <v>24</v>
      </c>
      <c r="B10" s="14" t="s">
        <v>3</v>
      </c>
      <c r="C10" s="13">
        <f>C11</f>
        <v>88000</v>
      </c>
      <c r="D10" s="13">
        <f>D11</f>
        <v>44234.969999999994</v>
      </c>
      <c r="E10" s="10">
        <f t="shared" si="0"/>
        <v>50.267011363636357</v>
      </c>
      <c r="G10" s="9"/>
    </row>
    <row r="11" spans="1:7" ht="15.75" thickBot="1">
      <c r="A11" s="15" t="s">
        <v>25</v>
      </c>
      <c r="B11" s="16" t="s">
        <v>4</v>
      </c>
      <c r="C11" s="15">
        <f>C12+C13+C14</f>
        <v>88000</v>
      </c>
      <c r="D11" s="15">
        <f>D12+D13+D14</f>
        <v>44234.969999999994</v>
      </c>
      <c r="E11" s="10">
        <f t="shared" si="0"/>
        <v>50.267011363636357</v>
      </c>
      <c r="G11" s="9"/>
    </row>
    <row r="12" spans="1:7" ht="78" thickBot="1">
      <c r="A12" s="15" t="s">
        <v>26</v>
      </c>
      <c r="B12" s="16" t="s">
        <v>27</v>
      </c>
      <c r="C12" s="15">
        <v>87500</v>
      </c>
      <c r="D12" s="15">
        <v>44014.09</v>
      </c>
      <c r="E12" s="10">
        <f t="shared" si="0"/>
        <v>50.301817142857139</v>
      </c>
      <c r="G12" s="9"/>
    </row>
    <row r="13" spans="1:7" ht="136.5" customHeight="1" thickBot="1">
      <c r="A13" s="15" t="s">
        <v>28</v>
      </c>
      <c r="B13" s="16" t="s">
        <v>5</v>
      </c>
      <c r="C13" s="15">
        <v>100</v>
      </c>
      <c r="D13" s="15">
        <v>156</v>
      </c>
      <c r="E13" s="10" t="s">
        <v>19</v>
      </c>
      <c r="G13" s="9"/>
    </row>
    <row r="14" spans="1:7" ht="52.5" thickBot="1">
      <c r="A14" s="15" t="s">
        <v>29</v>
      </c>
      <c r="B14" s="16" t="s">
        <v>30</v>
      </c>
      <c r="C14" s="15">
        <v>400</v>
      </c>
      <c r="D14" s="15">
        <v>64.88</v>
      </c>
      <c r="E14" s="10">
        <f t="shared" si="0"/>
        <v>16.22</v>
      </c>
      <c r="G14" s="9"/>
    </row>
    <row r="15" spans="1:7" ht="15.75" thickBot="1">
      <c r="A15" s="17" t="s">
        <v>31</v>
      </c>
      <c r="B15" s="18" t="s">
        <v>6</v>
      </c>
      <c r="C15" s="13">
        <f>C16</f>
        <v>105000</v>
      </c>
      <c r="D15" s="13">
        <f>D17</f>
        <v>48957.45</v>
      </c>
      <c r="E15" s="10">
        <f t="shared" si="0"/>
        <v>46.626142857142852</v>
      </c>
      <c r="G15" s="9"/>
    </row>
    <row r="16" spans="1:7" ht="15.75" thickBot="1">
      <c r="A16" s="19" t="s">
        <v>32</v>
      </c>
      <c r="B16" s="20" t="s">
        <v>7</v>
      </c>
      <c r="C16" s="15">
        <f>C17</f>
        <v>105000</v>
      </c>
      <c r="D16" s="15">
        <f>D17</f>
        <v>48957.45</v>
      </c>
      <c r="E16" s="10">
        <f t="shared" si="0"/>
        <v>46.626142857142852</v>
      </c>
      <c r="G16" s="9"/>
    </row>
    <row r="17" spans="1:7" ht="15.75" thickBot="1">
      <c r="A17" s="19" t="s">
        <v>33</v>
      </c>
      <c r="B17" s="20" t="s">
        <v>7</v>
      </c>
      <c r="C17" s="15">
        <v>105000</v>
      </c>
      <c r="D17" s="15">
        <v>48957.45</v>
      </c>
      <c r="E17" s="10">
        <f t="shared" si="0"/>
        <v>46.626142857142852</v>
      </c>
      <c r="G17" s="9"/>
    </row>
    <row r="18" spans="1:7" ht="33.75" customHeight="1" thickBot="1">
      <c r="A18" s="13" t="s">
        <v>34</v>
      </c>
      <c r="B18" s="14" t="s">
        <v>35</v>
      </c>
      <c r="C18" s="13">
        <f>C19+C21</f>
        <v>1101000</v>
      </c>
      <c r="D18" s="13">
        <f>D19+D21</f>
        <v>392899.58</v>
      </c>
      <c r="E18" s="10">
        <f t="shared" si="0"/>
        <v>35.685702089009993</v>
      </c>
      <c r="G18" s="9"/>
    </row>
    <row r="19" spans="1:7" ht="26.25" customHeight="1" thickBot="1">
      <c r="A19" s="15" t="s">
        <v>36</v>
      </c>
      <c r="B19" s="16" t="s">
        <v>37</v>
      </c>
      <c r="C19" s="15">
        <f>C20</f>
        <v>76000</v>
      </c>
      <c r="D19" s="15">
        <f>D20</f>
        <v>1737.82</v>
      </c>
      <c r="E19" s="10">
        <f t="shared" si="0"/>
        <v>2.2866052631578948</v>
      </c>
      <c r="G19" s="9"/>
    </row>
    <row r="20" spans="1:7" ht="47.25" customHeight="1" thickBot="1">
      <c r="A20" s="15" t="s">
        <v>38</v>
      </c>
      <c r="B20" s="16" t="s">
        <v>39</v>
      </c>
      <c r="C20" s="15">
        <v>76000</v>
      </c>
      <c r="D20" s="15">
        <v>1737.82</v>
      </c>
      <c r="E20" s="10">
        <f t="shared" si="0"/>
        <v>2.2866052631578948</v>
      </c>
      <c r="G20" s="9"/>
    </row>
    <row r="21" spans="1:7" ht="32.25" customHeight="1" thickBot="1">
      <c r="A21" s="15" t="s">
        <v>40</v>
      </c>
      <c r="B21" s="16" t="s">
        <v>41</v>
      </c>
      <c r="C21" s="15">
        <f>C22+C24</f>
        <v>1025000</v>
      </c>
      <c r="D21" s="15">
        <f>D22+D24</f>
        <v>391161.76</v>
      </c>
      <c r="E21" s="10">
        <f t="shared" si="0"/>
        <v>38.162122926829269</v>
      </c>
      <c r="G21" s="9"/>
    </row>
    <row r="22" spans="1:7" ht="15.75" thickBot="1">
      <c r="A22" s="15" t="s">
        <v>42</v>
      </c>
      <c r="B22" s="16" t="s">
        <v>43</v>
      </c>
      <c r="C22" s="15">
        <f>C23</f>
        <v>488000</v>
      </c>
      <c r="D22" s="15">
        <f>D23</f>
        <v>374798.31</v>
      </c>
      <c r="E22" s="10">
        <f t="shared" si="0"/>
        <v>76.802932377049189</v>
      </c>
      <c r="G22" s="9"/>
    </row>
    <row r="23" spans="1:7" ht="39.75" thickBot="1">
      <c r="A23" s="15" t="s">
        <v>44</v>
      </c>
      <c r="B23" s="16" t="s">
        <v>45</v>
      </c>
      <c r="C23" s="15">
        <v>488000</v>
      </c>
      <c r="D23" s="15">
        <v>374798.31</v>
      </c>
      <c r="E23" s="10">
        <f t="shared" si="0"/>
        <v>76.802932377049189</v>
      </c>
      <c r="G23" s="9"/>
    </row>
    <row r="24" spans="1:7" ht="15.75" thickBot="1">
      <c r="A24" s="15" t="s">
        <v>46</v>
      </c>
      <c r="B24" s="16" t="s">
        <v>47</v>
      </c>
      <c r="C24" s="15">
        <f>C25</f>
        <v>537000</v>
      </c>
      <c r="D24" s="15">
        <f>D25</f>
        <v>16363.45</v>
      </c>
      <c r="E24" s="10">
        <f t="shared" si="0"/>
        <v>3.0471973929236498</v>
      </c>
      <c r="G24" s="9"/>
    </row>
    <row r="25" spans="1:7" ht="39.75" thickBot="1">
      <c r="A25" s="15" t="s">
        <v>48</v>
      </c>
      <c r="B25" s="16" t="s">
        <v>49</v>
      </c>
      <c r="C25" s="15">
        <v>537000</v>
      </c>
      <c r="D25" s="15">
        <v>16363.45</v>
      </c>
      <c r="E25" s="10">
        <f t="shared" si="0"/>
        <v>3.0471973929236498</v>
      </c>
      <c r="G25" s="9"/>
    </row>
    <row r="26" spans="1:7" ht="39" thickBot="1">
      <c r="A26" s="34" t="s">
        <v>76</v>
      </c>
      <c r="B26" s="31" t="s">
        <v>77</v>
      </c>
      <c r="C26" s="13"/>
      <c r="D26" s="36" t="s">
        <v>84</v>
      </c>
      <c r="E26" s="25"/>
      <c r="G26" s="9"/>
    </row>
    <row r="27" spans="1:7" ht="15.75" thickBot="1">
      <c r="A27" s="32" t="s">
        <v>78</v>
      </c>
      <c r="B27" s="33" t="s">
        <v>79</v>
      </c>
      <c r="C27" s="15"/>
      <c r="D27" s="35" t="s">
        <v>84</v>
      </c>
      <c r="E27" s="10"/>
      <c r="G27" s="9"/>
    </row>
    <row r="28" spans="1:7" ht="30.75" thickBot="1">
      <c r="A28" s="32" t="s">
        <v>80</v>
      </c>
      <c r="B28" s="33" t="s">
        <v>81</v>
      </c>
      <c r="C28" s="15"/>
      <c r="D28" s="35" t="s">
        <v>84</v>
      </c>
      <c r="E28" s="10"/>
      <c r="G28" s="9"/>
    </row>
    <row r="29" spans="1:7" ht="45.75" thickBot="1">
      <c r="A29" s="32" t="s">
        <v>82</v>
      </c>
      <c r="B29" s="33" t="s">
        <v>83</v>
      </c>
      <c r="C29" s="15"/>
      <c r="D29" s="35" t="s">
        <v>84</v>
      </c>
      <c r="E29" s="10"/>
      <c r="G29" s="9"/>
    </row>
    <row r="30" spans="1:7" ht="16.5" thickBot="1">
      <c r="A30" s="32" t="s">
        <v>86</v>
      </c>
      <c r="B30" s="38" t="s">
        <v>85</v>
      </c>
      <c r="C30" s="15">
        <v>45675</v>
      </c>
      <c r="D30" s="35" t="s">
        <v>99</v>
      </c>
      <c r="E30" s="10"/>
      <c r="G30" s="9"/>
    </row>
    <row r="31" spans="1:7" ht="15.75" thickBot="1">
      <c r="A31" s="39" t="s">
        <v>87</v>
      </c>
      <c r="B31" s="40" t="s">
        <v>88</v>
      </c>
      <c r="C31" s="15">
        <v>45675</v>
      </c>
      <c r="D31" s="35" t="s">
        <v>99</v>
      </c>
      <c r="E31" s="10"/>
      <c r="G31" s="9"/>
    </row>
    <row r="32" spans="1:7" ht="30.75" thickBot="1">
      <c r="A32" s="47" t="s">
        <v>89</v>
      </c>
      <c r="B32" s="48" t="s">
        <v>90</v>
      </c>
      <c r="C32" s="15">
        <v>45675</v>
      </c>
      <c r="D32" s="35" t="s">
        <v>99</v>
      </c>
      <c r="E32" s="10"/>
      <c r="G32" s="9"/>
    </row>
    <row r="33" spans="1:7" ht="46.5" customHeight="1" thickBot="1">
      <c r="A33" s="47" t="s">
        <v>91</v>
      </c>
      <c r="B33" s="48" t="s">
        <v>92</v>
      </c>
      <c r="C33" s="15">
        <v>45675</v>
      </c>
      <c r="D33" s="35" t="s">
        <v>99</v>
      </c>
      <c r="E33" s="10"/>
      <c r="G33" s="9"/>
    </row>
    <row r="34" spans="1:7" ht="15.75" thickBot="1">
      <c r="A34" s="13" t="s">
        <v>8</v>
      </c>
      <c r="B34" s="21" t="s">
        <v>9</v>
      </c>
      <c r="C34" s="13">
        <f>C35</f>
        <v>2768235.75</v>
      </c>
      <c r="D34" s="13">
        <f>D35</f>
        <v>1308961.05</v>
      </c>
      <c r="E34" s="10">
        <f t="shared" si="0"/>
        <v>47.285028018296494</v>
      </c>
      <c r="G34" s="9"/>
    </row>
    <row r="35" spans="1:7" ht="39.75" thickBot="1">
      <c r="A35" s="13" t="s">
        <v>10</v>
      </c>
      <c r="B35" s="21" t="s">
        <v>50</v>
      </c>
      <c r="C35" s="49">
        <f>C36+C44+C47+C41</f>
        <v>2768235.75</v>
      </c>
      <c r="D35" s="49">
        <f>D36+D44+D47+D41+D50</f>
        <v>1308961.05</v>
      </c>
      <c r="E35" s="10">
        <f t="shared" si="0"/>
        <v>47.285028018296494</v>
      </c>
      <c r="G35" s="9"/>
    </row>
    <row r="36" spans="1:7" ht="26.25" thickBot="1">
      <c r="A36" s="17" t="s">
        <v>72</v>
      </c>
      <c r="B36" s="18" t="s">
        <v>51</v>
      </c>
      <c r="C36" s="13">
        <f>C37+C39</f>
        <v>1127000</v>
      </c>
      <c r="D36" s="13">
        <f>D37+D39</f>
        <v>938501</v>
      </c>
      <c r="E36" s="10">
        <f t="shared" si="0"/>
        <v>83.27426796805679</v>
      </c>
      <c r="G36" s="9"/>
    </row>
    <row r="37" spans="1:7" ht="27" thickBot="1">
      <c r="A37" s="15" t="s">
        <v>62</v>
      </c>
      <c r="B37" s="16" t="s">
        <v>11</v>
      </c>
      <c r="C37" s="15">
        <f>C38</f>
        <v>347000</v>
      </c>
      <c r="D37" s="15">
        <f>D38</f>
        <v>173501</v>
      </c>
      <c r="E37" s="10">
        <f t="shared" si="0"/>
        <v>50.000288184438034</v>
      </c>
      <c r="G37" s="9"/>
    </row>
    <row r="38" spans="1:7" ht="36.75" customHeight="1" thickBot="1">
      <c r="A38" s="15" t="s">
        <v>61</v>
      </c>
      <c r="B38" s="16" t="s">
        <v>52</v>
      </c>
      <c r="C38" s="15">
        <v>347000</v>
      </c>
      <c r="D38" s="15">
        <v>173501</v>
      </c>
      <c r="E38" s="10">
        <f t="shared" si="0"/>
        <v>50.000288184438034</v>
      </c>
      <c r="G38" s="9"/>
    </row>
    <row r="39" spans="1:7" ht="39" customHeight="1" thickBot="1">
      <c r="A39" s="28" t="s">
        <v>64</v>
      </c>
      <c r="B39" s="29" t="s">
        <v>59</v>
      </c>
      <c r="C39" s="15">
        <f>C40</f>
        <v>780000</v>
      </c>
      <c r="D39" s="15">
        <f>D40</f>
        <v>765000</v>
      </c>
      <c r="E39" s="10">
        <f>D39/C39*100</f>
        <v>98.076923076923066</v>
      </c>
      <c r="G39" s="9"/>
    </row>
    <row r="40" spans="1:7" ht="48" customHeight="1" thickBot="1">
      <c r="A40" s="26" t="s">
        <v>65</v>
      </c>
      <c r="B40" s="27" t="s">
        <v>60</v>
      </c>
      <c r="C40" s="15">
        <v>780000</v>
      </c>
      <c r="D40" s="15">
        <v>765000</v>
      </c>
      <c r="E40" s="10">
        <f>D40/C40*100</f>
        <v>98.076923076923066</v>
      </c>
      <c r="G40" s="9"/>
    </row>
    <row r="41" spans="1:7" ht="48" customHeight="1">
      <c r="A41" s="41" t="s">
        <v>95</v>
      </c>
      <c r="B41" s="42" t="s">
        <v>96</v>
      </c>
      <c r="C41" s="45">
        <f>C42</f>
        <v>679800</v>
      </c>
      <c r="D41" s="45">
        <f>D42</f>
        <v>0</v>
      </c>
      <c r="E41" s="45">
        <f>E42</f>
        <v>0</v>
      </c>
    </row>
    <row r="42" spans="1:7" ht="48" customHeight="1">
      <c r="A42" s="43" t="s">
        <v>93</v>
      </c>
      <c r="B42" s="44" t="s">
        <v>94</v>
      </c>
      <c r="C42" s="46">
        <v>679800</v>
      </c>
      <c r="D42" s="46">
        <v>0</v>
      </c>
      <c r="E42" s="46">
        <v>0</v>
      </c>
    </row>
    <row r="43" spans="1:7" ht="48" customHeight="1">
      <c r="A43" s="43" t="s">
        <v>97</v>
      </c>
      <c r="B43" s="44" t="s">
        <v>98</v>
      </c>
      <c r="C43" s="46">
        <v>679800</v>
      </c>
      <c r="D43" s="46">
        <v>0</v>
      </c>
      <c r="E43" s="46">
        <v>0</v>
      </c>
    </row>
    <row r="44" spans="1:7" ht="27" thickBot="1">
      <c r="A44" s="13" t="s">
        <v>66</v>
      </c>
      <c r="B44" s="21" t="s">
        <v>53</v>
      </c>
      <c r="C44" s="13">
        <f>C45</f>
        <v>88835.75</v>
      </c>
      <c r="D44" s="13">
        <f>D45</f>
        <v>45805.96</v>
      </c>
      <c r="E44" s="10">
        <f t="shared" si="0"/>
        <v>51.562529724801109</v>
      </c>
      <c r="G44" s="9"/>
    </row>
    <row r="45" spans="1:7" ht="39.75" thickBot="1">
      <c r="A45" s="15" t="s">
        <v>67</v>
      </c>
      <c r="B45" s="16" t="s">
        <v>54</v>
      </c>
      <c r="C45" s="15">
        <f>C46</f>
        <v>88835.75</v>
      </c>
      <c r="D45" s="15">
        <f>D46</f>
        <v>45805.96</v>
      </c>
      <c r="E45" s="10">
        <f t="shared" si="0"/>
        <v>51.562529724801109</v>
      </c>
      <c r="G45" s="9"/>
    </row>
    <row r="46" spans="1:7" ht="52.5" thickBot="1">
      <c r="A46" s="15" t="s">
        <v>68</v>
      </c>
      <c r="B46" s="16" t="s">
        <v>55</v>
      </c>
      <c r="C46" s="15">
        <v>88835.75</v>
      </c>
      <c r="D46" s="15">
        <v>45805.96</v>
      </c>
      <c r="E46" s="10">
        <f t="shared" si="0"/>
        <v>51.562529724801109</v>
      </c>
      <c r="G46" s="9"/>
    </row>
    <row r="47" spans="1:7" ht="15.75" thickBot="1">
      <c r="A47" s="15" t="s">
        <v>70</v>
      </c>
      <c r="B47" s="14" t="s">
        <v>12</v>
      </c>
      <c r="C47" s="13">
        <f>C48+C52</f>
        <v>872600</v>
      </c>
      <c r="D47" s="13">
        <f>D48</f>
        <v>322370.84999999998</v>
      </c>
      <c r="E47" s="10">
        <f t="shared" si="0"/>
        <v>36.943714187485668</v>
      </c>
      <c r="G47" s="9"/>
    </row>
    <row r="48" spans="1:7" ht="65.25" thickBot="1">
      <c r="A48" s="15" t="s">
        <v>69</v>
      </c>
      <c r="B48" s="16" t="s">
        <v>13</v>
      </c>
      <c r="C48" s="15">
        <f>C49</f>
        <v>872600</v>
      </c>
      <c r="D48" s="15">
        <f>D49</f>
        <v>322370.84999999998</v>
      </c>
      <c r="E48" s="10">
        <f t="shared" si="0"/>
        <v>36.943714187485668</v>
      </c>
      <c r="G48" s="9"/>
    </row>
    <row r="49" spans="1:7" ht="78" thickBot="1">
      <c r="A49" s="15" t="s">
        <v>71</v>
      </c>
      <c r="B49" s="16" t="s">
        <v>56</v>
      </c>
      <c r="C49" s="15">
        <v>872600</v>
      </c>
      <c r="D49" s="15">
        <v>322370.84999999998</v>
      </c>
      <c r="E49" s="10">
        <f t="shared" ref="E49" si="1">D49/C49*100</f>
        <v>36.943714187485668</v>
      </c>
      <c r="G49" s="9"/>
    </row>
    <row r="50" spans="1:7" ht="67.5" customHeight="1" thickBot="1">
      <c r="A50" s="51" t="s">
        <v>100</v>
      </c>
      <c r="B50" s="50" t="s">
        <v>101</v>
      </c>
      <c r="C50" s="15"/>
      <c r="D50" s="15">
        <f>D51</f>
        <v>2283.2399999999998</v>
      </c>
      <c r="E50" s="10"/>
      <c r="G50" s="9"/>
    </row>
    <row r="51" spans="1:7" ht="68.25" customHeight="1" thickBot="1">
      <c r="A51" s="52" t="s">
        <v>102</v>
      </c>
      <c r="B51" s="53" t="s">
        <v>103</v>
      </c>
      <c r="C51" s="15"/>
      <c r="D51" s="15">
        <v>2283.2399999999998</v>
      </c>
      <c r="E51" s="10"/>
      <c r="G51" s="9"/>
    </row>
    <row r="52" spans="1:7" ht="30.75" hidden="1" thickBot="1">
      <c r="A52" s="15" t="s">
        <v>14</v>
      </c>
      <c r="B52" s="22" t="s">
        <v>15</v>
      </c>
      <c r="C52" s="15">
        <v>0</v>
      </c>
      <c r="D52" s="15">
        <v>0</v>
      </c>
      <c r="E52" s="10" t="e">
        <f t="shared" si="0"/>
        <v>#DIV/0!</v>
      </c>
      <c r="G52" s="9"/>
    </row>
    <row r="53" spans="1:7" ht="34.5" hidden="1" customHeight="1" thickBot="1">
      <c r="A53" s="15" t="s">
        <v>57</v>
      </c>
      <c r="B53" s="22" t="s">
        <v>58</v>
      </c>
      <c r="C53" s="15">
        <v>0</v>
      </c>
      <c r="D53" s="15">
        <v>0</v>
      </c>
      <c r="E53" s="10" t="e">
        <f t="shared" si="0"/>
        <v>#DIV/0!</v>
      </c>
      <c r="G53" s="9"/>
    </row>
    <row r="54" spans="1:7" ht="15.75">
      <c r="A54" s="8"/>
      <c r="B54" s="23" t="s">
        <v>16</v>
      </c>
      <c r="C54" s="24">
        <f>C34+C9</f>
        <v>4107910.75</v>
      </c>
      <c r="D54" s="24">
        <f>D34+D9</f>
        <v>1795044.15</v>
      </c>
      <c r="E54" s="25">
        <f>D54/C54*100</f>
        <v>43.697252916217813</v>
      </c>
      <c r="G54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2021-09-06T14:31:58Z</dcterms:modified>
</cp:coreProperties>
</file>